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ica\Desktop\"/>
    </mc:Choice>
  </mc:AlternateContent>
  <xr:revisionPtr revIDLastSave="0" documentId="8_{A24479D6-2A73-416A-92DA-FEC0A2C90ECA}" xr6:coauthVersionLast="45" xr6:coauthVersionMax="45" xr10:uidLastSave="{00000000-0000-0000-0000-000000000000}"/>
  <bookViews>
    <workbookView xWindow="-120" yWindow="-120" windowWidth="29040" windowHeight="15840" xr2:uid="{AD26455A-5117-443E-94F2-5B13BB187EE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0" i="1" l="1"/>
  <c r="I40" i="1"/>
  <c r="H40" i="1"/>
  <c r="N40" i="1"/>
  <c r="M40" i="1"/>
  <c r="G16" i="1"/>
  <c r="O40" i="1" l="1"/>
  <c r="C16" i="1"/>
  <c r="D16" i="1"/>
  <c r="E16" i="1"/>
  <c r="B16" i="1"/>
  <c r="A17" i="1"/>
  <c r="C17" i="1" s="1"/>
  <c r="A18" i="1" l="1"/>
  <c r="E17" i="1"/>
  <c r="B17" i="1"/>
  <c r="D17" i="1"/>
  <c r="I16" i="1"/>
  <c r="H16" i="1"/>
  <c r="B18" i="1" l="1"/>
  <c r="C18" i="1"/>
  <c r="E18" i="1"/>
  <c r="A19" i="1"/>
  <c r="D18" i="1"/>
  <c r="G17" i="1"/>
  <c r="H17" i="1"/>
  <c r="I17" i="1"/>
  <c r="G18" i="1" l="1"/>
  <c r="I18" i="1"/>
  <c r="H18" i="1"/>
  <c r="E19" i="1"/>
  <c r="C19" i="1"/>
  <c r="D19" i="1"/>
  <c r="B19" i="1"/>
  <c r="A20" i="1"/>
  <c r="E5" i="1"/>
  <c r="F5" i="1"/>
  <c r="G5" i="1"/>
  <c r="H5" i="1"/>
  <c r="E6" i="1"/>
  <c r="F6" i="1"/>
  <c r="G6" i="1"/>
  <c r="H6" i="1"/>
  <c r="E7" i="1"/>
  <c r="F7" i="1"/>
  <c r="G7" i="1"/>
  <c r="H7" i="1"/>
  <c r="E8" i="1"/>
  <c r="F8" i="1"/>
  <c r="G8" i="1"/>
  <c r="H8" i="1"/>
  <c r="B20" i="1" l="1"/>
  <c r="A21" i="1"/>
  <c r="C20" i="1"/>
  <c r="D20" i="1"/>
  <c r="E20" i="1"/>
  <c r="H19" i="1"/>
  <c r="G19" i="1"/>
  <c r="I19" i="1"/>
  <c r="H20" i="1" l="1"/>
  <c r="E21" i="1"/>
  <c r="B21" i="1"/>
  <c r="A22" i="1"/>
  <c r="D21" i="1"/>
  <c r="C21" i="1"/>
  <c r="G20" i="1"/>
  <c r="I20" i="1"/>
  <c r="D22" i="1" l="1"/>
  <c r="E22" i="1"/>
  <c r="B22" i="1"/>
  <c r="C22" i="1"/>
  <c r="A23" i="1"/>
  <c r="G21" i="1"/>
  <c r="H21" i="1"/>
  <c r="I21" i="1"/>
  <c r="C23" i="1" l="1"/>
  <c r="D23" i="1"/>
  <c r="G23" i="1" s="1"/>
  <c r="B23" i="1"/>
  <c r="E23" i="1"/>
  <c r="A24" i="1"/>
  <c r="H22" i="1"/>
  <c r="I22" i="1"/>
  <c r="G22" i="1"/>
  <c r="E24" i="1" l="1"/>
  <c r="C24" i="1"/>
  <c r="D24" i="1"/>
  <c r="H24" i="1" s="1"/>
  <c r="B24" i="1"/>
  <c r="A25" i="1"/>
  <c r="I23" i="1"/>
  <c r="H23" i="1"/>
  <c r="G24" i="1" l="1"/>
  <c r="I24" i="1"/>
  <c r="C25" i="1"/>
  <c r="D25" i="1"/>
  <c r="E25" i="1"/>
  <c r="B25" i="1"/>
  <c r="A26" i="1"/>
  <c r="E26" i="1" l="1"/>
  <c r="C26" i="1"/>
  <c r="B26" i="1"/>
  <c r="D26" i="1"/>
  <c r="A27" i="1"/>
  <c r="H25" i="1"/>
  <c r="G25" i="1"/>
  <c r="I25" i="1"/>
  <c r="G26" i="1" l="1"/>
  <c r="H26" i="1"/>
  <c r="I26" i="1"/>
  <c r="E27" i="1"/>
  <c r="C27" i="1"/>
  <c r="D27" i="1"/>
  <c r="H27" i="1" s="1"/>
  <c r="B27" i="1"/>
  <c r="A28" i="1"/>
  <c r="B28" i="1" l="1"/>
  <c r="C28" i="1"/>
  <c r="D28" i="1"/>
  <c r="G28" i="1" s="1"/>
  <c r="E28" i="1"/>
  <c r="A29" i="1"/>
  <c r="G27" i="1"/>
  <c r="I27" i="1"/>
  <c r="B29" i="1" l="1"/>
  <c r="D29" i="1"/>
  <c r="G29" i="1" s="1"/>
  <c r="E29" i="1"/>
  <c r="C29" i="1"/>
  <c r="A30" i="1"/>
  <c r="H28" i="1"/>
  <c r="I28" i="1"/>
  <c r="D30" i="1" l="1"/>
  <c r="H30" i="1" s="1"/>
  <c r="E30" i="1"/>
  <c r="C30" i="1"/>
  <c r="B30" i="1"/>
  <c r="A31" i="1"/>
  <c r="I29" i="1"/>
  <c r="H29" i="1"/>
  <c r="G30" i="1" l="1"/>
  <c r="I30" i="1"/>
  <c r="C31" i="1"/>
  <c r="D31" i="1"/>
  <c r="B31" i="1"/>
  <c r="E31" i="1"/>
  <c r="A32" i="1"/>
  <c r="G31" i="1" l="1"/>
  <c r="C32" i="1"/>
  <c r="D32" i="1"/>
  <c r="I32" i="1" s="1"/>
  <c r="E32" i="1"/>
  <c r="B32" i="1"/>
  <c r="A33" i="1"/>
  <c r="I31" i="1"/>
  <c r="H31" i="1"/>
  <c r="H32" i="1" l="1"/>
  <c r="G32" i="1"/>
  <c r="C33" i="1"/>
  <c r="B33" i="1"/>
  <c r="D33" i="1"/>
  <c r="G33" i="1" s="1"/>
  <c r="E33" i="1"/>
  <c r="A34" i="1"/>
  <c r="H33" i="1" l="1"/>
  <c r="I33" i="1"/>
  <c r="B34" i="1"/>
  <c r="C34" i="1"/>
  <c r="E34" i="1"/>
  <c r="D34" i="1"/>
  <c r="H34" i="1" s="1"/>
  <c r="A35" i="1"/>
  <c r="G34" i="1" l="1"/>
  <c r="I34" i="1"/>
  <c r="E35" i="1"/>
  <c r="D35" i="1"/>
  <c r="G35" i="1" s="1"/>
  <c r="B35" i="1"/>
  <c r="C35" i="1"/>
  <c r="A36" i="1"/>
  <c r="I35" i="1" l="1"/>
  <c r="H35" i="1"/>
  <c r="B36" i="1"/>
  <c r="C36" i="1"/>
  <c r="D36" i="1"/>
  <c r="H36" i="1" s="1"/>
  <c r="E36" i="1"/>
  <c r="A37" i="1"/>
  <c r="B37" i="1" l="1"/>
  <c r="D37" i="1"/>
  <c r="I37" i="1" s="1"/>
  <c r="E37" i="1"/>
  <c r="C37" i="1"/>
  <c r="A38" i="1"/>
  <c r="G36" i="1"/>
  <c r="I36" i="1"/>
  <c r="D38" i="1" l="1"/>
  <c r="E38" i="1"/>
  <c r="B38" i="1"/>
  <c r="C38" i="1"/>
  <c r="A39" i="1"/>
  <c r="G37" i="1"/>
  <c r="H37" i="1"/>
  <c r="C39" i="1" l="1"/>
  <c r="D39" i="1"/>
  <c r="B39" i="1"/>
  <c r="E39" i="1"/>
  <c r="H38" i="1"/>
  <c r="I38" i="1"/>
  <c r="G38" i="1"/>
  <c r="H39" i="1" l="1"/>
  <c r="I39" i="1"/>
  <c r="G39" i="1"/>
  <c r="G40" i="1" s="1"/>
  <c r="J40" i="1" s="1"/>
</calcChain>
</file>

<file path=xl/sharedStrings.xml><?xml version="1.0" encoding="utf-8"?>
<sst xmlns="http://schemas.openxmlformats.org/spreadsheetml/2006/main" count="36" uniqueCount="23">
  <si>
    <t>P1</t>
  </si>
  <si>
    <t>P2</t>
  </si>
  <si>
    <t>P3</t>
  </si>
  <si>
    <t>P4</t>
  </si>
  <si>
    <t>1T</t>
  </si>
  <si>
    <t>2T</t>
  </si>
  <si>
    <t>3T</t>
  </si>
  <si>
    <t>Horas donde solo hay un trabajador</t>
  </si>
  <si>
    <t>Horas donde hay dos trabajadores juntos</t>
  </si>
  <si>
    <t>Horas donde hay tres trabajadores juntos</t>
  </si>
  <si>
    <t>datos manuales</t>
  </si>
  <si>
    <t>1,5 h</t>
  </si>
  <si>
    <t>porque entre las 7:00 de inicio del P2 a las 8:30 de inicio de P1 hay 1,5 horas y solo trabajaría 1T</t>
  </si>
  <si>
    <t>0,5 h</t>
  </si>
  <si>
    <t>1 h</t>
  </si>
  <si>
    <t>Serías 0,5 h desde las 8,30 a las 9. se solapan el P1 y P2, por lo que serían 2T</t>
  </si>
  <si>
    <t>de 9 a 11 h de solapamiento entre P1 y P2, por lo que sería 2T</t>
  </si>
  <si>
    <t xml:space="preserve">1h </t>
  </si>
  <si>
    <t>0,25 h</t>
  </si>
  <si>
    <t>Desde las 15 a las 16:15 se solaparían el P3 y P4, por lo que sería 2T</t>
  </si>
  <si>
    <t>0,75 h</t>
  </si>
  <si>
    <t>Desde las 16:15 a las 21h serian 4 horas y 45 minutos (0,75h) y solo estaría el P4 por lo que sería 1T</t>
  </si>
  <si>
    <t>En total en el día serían 14 horas porque el día comienza a las 7:00 y finaliza a las 21:00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</si>
</sst>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hh]:mm"/>
    <numFmt numFmtId="165" formatCode=";;;"/>
    <numFmt numFmtId="166" formatCode="General&quot;T&quot;"/>
    <numFmt numFmtId="167" formatCode="General\ &quot;Horas/día&quot;"/>
    <numFmt numFmtId="168" formatCode="General;;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</fills>
  <borders count="3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5">
    <xf numFmtId="0" fontId="0" fillId="0" borderId="0" xfId="0"/>
    <xf numFmtId="20" fontId="0" fillId="0" borderId="0" xfId="0" applyNumberFormat="1"/>
    <xf numFmtId="20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165" fontId="0" fillId="0" borderId="2" xfId="0" applyNumberForma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7" fontId="1" fillId="0" borderId="0" xfId="0" applyNumberFormat="1" applyFont="1"/>
    <xf numFmtId="168" fontId="0" fillId="0" borderId="2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168" fontId="0" fillId="0" borderId="0" xfId="0" applyNumberFormat="1" applyAlignment="1">
      <alignment horizontal="center"/>
    </xf>
    <xf numFmtId="168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8" fontId="5" fillId="0" borderId="2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6" fillId="0" borderId="2" xfId="0" applyNumberFormat="1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94486-DED5-45F5-BDFF-FB129D6152BE}">
  <dimension ref="A2:X40"/>
  <sheetViews>
    <sheetView showGridLines="0" tabSelected="1" topLeftCell="A5" zoomScaleNormal="100" workbookViewId="0">
      <selection activeCell="P27" sqref="P27"/>
    </sheetView>
  </sheetViews>
  <sheetFormatPr baseColWidth="10" defaultRowHeight="15" x14ac:dyDescent="0.25"/>
  <cols>
    <col min="2" max="8" width="7.42578125" customWidth="1"/>
    <col min="10" max="10" width="15" customWidth="1"/>
    <col min="11" max="11" width="5.7109375" customWidth="1"/>
    <col min="12" max="12" width="7" customWidth="1"/>
    <col min="13" max="13" width="6.7109375" customWidth="1"/>
    <col min="14" max="14" width="8.7109375" customWidth="1"/>
    <col min="15" max="15" width="14.28515625" customWidth="1"/>
    <col min="16" max="18" width="8.7109375" customWidth="1"/>
    <col min="19" max="19" width="16.140625" customWidth="1"/>
  </cols>
  <sheetData>
    <row r="2" spans="1:17" x14ac:dyDescent="0.25">
      <c r="E2" s="3" t="s">
        <v>0</v>
      </c>
      <c r="F2" s="3" t="s">
        <v>1</v>
      </c>
      <c r="G2" s="3" t="s">
        <v>2</v>
      </c>
      <c r="H2" s="3" t="s">
        <v>3</v>
      </c>
    </row>
    <row r="3" spans="1:17" x14ac:dyDescent="0.25">
      <c r="D3" s="1"/>
      <c r="E3" s="2">
        <v>0.33333333333333331</v>
      </c>
      <c r="F3" s="2">
        <v>0.29166666666666669</v>
      </c>
      <c r="G3" s="2">
        <v>0.45833333333333331</v>
      </c>
      <c r="H3" s="2">
        <v>0.625</v>
      </c>
    </row>
    <row r="4" spans="1:17" x14ac:dyDescent="0.25">
      <c r="E4" s="2">
        <v>0.58333333333333337</v>
      </c>
      <c r="F4" s="2">
        <v>0.54166666666666663</v>
      </c>
      <c r="G4" s="2">
        <v>0.70833333333333337</v>
      </c>
      <c r="H4" s="2">
        <v>0.875</v>
      </c>
    </row>
    <row r="5" spans="1:17" x14ac:dyDescent="0.25">
      <c r="B5" s="3" t="s">
        <v>0</v>
      </c>
      <c r="C5" s="2">
        <v>0.33333333333333331</v>
      </c>
      <c r="D5" s="2">
        <v>0.58333333333333337</v>
      </c>
      <c r="E5" s="4" t="str">
        <f t="shared" ref="E5:H8" si="0">IF(E$2=$B5,"--",MOD((E$3&gt;E$4)*($D5-$C5)+($C5&gt;$D5)*(E$4-E$3)+SIGN(E$4-E$3)*(MEDIAN($D5,E$3,E$4)-MEDIAN($C5,E$3,E$4)),1))</f>
        <v>--</v>
      </c>
      <c r="F5" s="4">
        <f t="shared" si="0"/>
        <v>0.20833333333333331</v>
      </c>
      <c r="G5" s="4">
        <f t="shared" si="0"/>
        <v>0.12500000000000006</v>
      </c>
      <c r="H5" s="4">
        <f t="shared" si="0"/>
        <v>0</v>
      </c>
    </row>
    <row r="6" spans="1:17" x14ac:dyDescent="0.25">
      <c r="B6" s="3" t="s">
        <v>1</v>
      </c>
      <c r="C6" s="2">
        <v>0.29166666666666669</v>
      </c>
      <c r="D6" s="2">
        <v>0.54166666666666663</v>
      </c>
      <c r="E6" s="4">
        <f t="shared" si="0"/>
        <v>0.20833333333333331</v>
      </c>
      <c r="F6" s="4" t="str">
        <f t="shared" si="0"/>
        <v>--</v>
      </c>
      <c r="G6" s="4">
        <f t="shared" si="0"/>
        <v>8.3333333333333315E-2</v>
      </c>
      <c r="H6" s="4">
        <f t="shared" si="0"/>
        <v>0</v>
      </c>
      <c r="K6" s="8"/>
      <c r="L6" s="8"/>
      <c r="M6" s="8"/>
      <c r="N6" s="8"/>
      <c r="O6" s="8"/>
    </row>
    <row r="7" spans="1:17" x14ac:dyDescent="0.25">
      <c r="B7" s="3" t="s">
        <v>2</v>
      </c>
      <c r="C7" s="2">
        <v>0.45833333333333331</v>
      </c>
      <c r="D7" s="2">
        <v>0.70833333333333337</v>
      </c>
      <c r="E7" s="4">
        <f t="shared" si="0"/>
        <v>0.12500000000000006</v>
      </c>
      <c r="F7" s="4">
        <f t="shared" si="0"/>
        <v>8.3333333333333315E-2</v>
      </c>
      <c r="G7" s="4" t="str">
        <f t="shared" si="0"/>
        <v>--</v>
      </c>
      <c r="H7" s="4">
        <f t="shared" si="0"/>
        <v>8.333333333333337E-2</v>
      </c>
      <c r="K7" s="13" t="s">
        <v>4</v>
      </c>
      <c r="L7" s="7" t="s">
        <v>7</v>
      </c>
      <c r="M7" s="7"/>
      <c r="N7" s="7"/>
      <c r="O7" s="8"/>
    </row>
    <row r="8" spans="1:17" x14ac:dyDescent="0.25">
      <c r="B8" s="3" t="s">
        <v>3</v>
      </c>
      <c r="C8" s="2">
        <v>0.625</v>
      </c>
      <c r="D8" s="2">
        <v>0.875</v>
      </c>
      <c r="E8" s="4">
        <f t="shared" si="0"/>
        <v>0</v>
      </c>
      <c r="F8" s="4">
        <f t="shared" si="0"/>
        <v>0</v>
      </c>
      <c r="G8" s="4">
        <f t="shared" si="0"/>
        <v>8.333333333333337E-2</v>
      </c>
      <c r="H8" s="4" t="str">
        <f t="shared" si="0"/>
        <v>--</v>
      </c>
      <c r="K8" s="13" t="s">
        <v>5</v>
      </c>
      <c r="L8" s="7" t="s">
        <v>8</v>
      </c>
      <c r="M8" s="7"/>
      <c r="N8" s="7"/>
      <c r="O8" s="8"/>
    </row>
    <row r="9" spans="1:17" x14ac:dyDescent="0.25">
      <c r="K9" s="13" t="s">
        <v>6</v>
      </c>
      <c r="L9" s="7" t="s">
        <v>9</v>
      </c>
      <c r="M9" s="7"/>
      <c r="N9" s="7"/>
      <c r="O9" s="8"/>
    </row>
    <row r="10" spans="1:17" x14ac:dyDescent="0.25">
      <c r="K10" s="8"/>
      <c r="L10" s="8"/>
      <c r="M10" s="8"/>
      <c r="N10" s="8"/>
      <c r="O10" s="8"/>
    </row>
    <row r="11" spans="1:17" x14ac:dyDescent="0.25">
      <c r="K11" s="8"/>
      <c r="L11" s="8"/>
      <c r="M11" s="8"/>
      <c r="N11" s="8"/>
      <c r="O11" s="8"/>
    </row>
    <row r="12" spans="1:17" x14ac:dyDescent="0.25">
      <c r="D12" s="1"/>
    </row>
    <row r="13" spans="1:17" x14ac:dyDescent="0.25">
      <c r="B13" s="2">
        <v>0.35416666666666669</v>
      </c>
      <c r="C13" s="2">
        <v>0.29166666666666669</v>
      </c>
      <c r="D13" s="2">
        <v>0.45833333333333331</v>
      </c>
      <c r="E13" s="2">
        <v>0.625</v>
      </c>
      <c r="L13" s="24" t="s">
        <v>10</v>
      </c>
      <c r="M13" s="24"/>
      <c r="N13" s="24"/>
    </row>
    <row r="14" spans="1:17" x14ac:dyDescent="0.25">
      <c r="B14" s="2">
        <v>0.58333333333333337</v>
      </c>
      <c r="C14" s="2">
        <v>0.54166666666666663</v>
      </c>
      <c r="D14" s="2">
        <v>0.67708333333333337</v>
      </c>
      <c r="E14" s="2">
        <v>0.875</v>
      </c>
    </row>
    <row r="15" spans="1:17" x14ac:dyDescent="0.25">
      <c r="B15" s="5" t="s">
        <v>0</v>
      </c>
      <c r="C15" s="5" t="s">
        <v>1</v>
      </c>
      <c r="D15" s="5" t="s">
        <v>2</v>
      </c>
      <c r="E15" s="5" t="s">
        <v>3</v>
      </c>
      <c r="G15" s="10">
        <v>1</v>
      </c>
      <c r="H15" s="10">
        <v>2</v>
      </c>
      <c r="I15" s="10">
        <v>3</v>
      </c>
      <c r="L15" s="10">
        <v>1</v>
      </c>
      <c r="M15" s="10">
        <v>2</v>
      </c>
      <c r="N15" s="10">
        <v>3</v>
      </c>
    </row>
    <row r="16" spans="1:17" x14ac:dyDescent="0.25">
      <c r="A16" s="2">
        <v>0</v>
      </c>
      <c r="B16" s="9">
        <f>ROUND(24*MAX(,MIN(B$14,$A16+1/24)-MAX(B$13,$A16)),5)</f>
        <v>0</v>
      </c>
      <c r="C16" s="9">
        <f>ROUND(24*MAX(,MIN(C$14,$A16+1/24)-MAX(C$13,$A16)),5)</f>
        <v>0</v>
      </c>
      <c r="D16" s="9">
        <f>ROUND(24*MAX(,MIN(D$14,$A16+1/24)-MAX(D$13,$A16)),5)</f>
        <v>0</v>
      </c>
      <c r="E16" s="9">
        <f>ROUND(24*MAX(,MIN(E$14,$A16+1/24)-MAX(E$13,$A16)),5)</f>
        <v>0</v>
      </c>
      <c r="G16" s="12">
        <f>(COUNTIF($B16:$E16,"&gt;0")=G$15)*SUM($B16:$E16)</f>
        <v>0</v>
      </c>
      <c r="H16" s="12">
        <f>(COUNTIF($B16:$E16,"&gt;0")=H$15)*SUM($B16:$E16)</f>
        <v>0</v>
      </c>
      <c r="I16" s="12">
        <f>(COUNTIF($B16:$E16,"&gt;0")=I$15)*SUM($B16:$E16)</f>
        <v>0</v>
      </c>
      <c r="L16" s="12"/>
      <c r="M16" s="12"/>
      <c r="N16" s="12"/>
      <c r="P16" s="16" t="s">
        <v>11</v>
      </c>
      <c r="Q16" t="s">
        <v>12</v>
      </c>
    </row>
    <row r="17" spans="1:24" x14ac:dyDescent="0.25">
      <c r="A17" s="2">
        <f>A16+TIME(1,0,0)</f>
        <v>4.1666666666666664E-2</v>
      </c>
      <c r="B17" s="9">
        <f>ROUND(24*MAX(,MIN(B$14,$A17+1/24)-MAX(B$13,$A17)),5)</f>
        <v>0</v>
      </c>
      <c r="C17" s="9">
        <f>ROUND(24*MAX(,MIN(C$14,$A17+1/24)-MAX(C$13,$A17)),5)</f>
        <v>0</v>
      </c>
      <c r="D17" s="9">
        <f>ROUND(24*MAX(,MIN(D$14,$A17+1/24)-MAX(D$13,$A17)),5)</f>
        <v>0</v>
      </c>
      <c r="E17" s="9">
        <f>ROUND(24*MAX(,MIN(E$14,$A17+1/24)-MAX(E$13,$A17)),5)</f>
        <v>0</v>
      </c>
      <c r="G17" s="12">
        <f>(COUNTIF($B17:$E17,"&gt;0")=G$15)*SUM($B17:$E17)</f>
        <v>0</v>
      </c>
      <c r="H17" s="12">
        <f>(COUNTIF($B17:$E17,"&gt;0")=H$15)*SUM($B17:$E17)</f>
        <v>0</v>
      </c>
      <c r="I17" s="12">
        <f>(COUNTIF($B17:$E17,"&gt;0")=I$15)*SUM($B17:$E17)</f>
        <v>0</v>
      </c>
      <c r="L17" s="12"/>
      <c r="M17" s="12"/>
      <c r="N17" s="12"/>
      <c r="P17" s="17" t="s">
        <v>13</v>
      </c>
      <c r="Q17" t="s">
        <v>15</v>
      </c>
    </row>
    <row r="18" spans="1:24" x14ac:dyDescent="0.25">
      <c r="A18" s="2">
        <f t="shared" ref="A18:A39" si="1">A17+TIME(1,0,0)</f>
        <v>8.3333333333333329E-2</v>
      </c>
      <c r="B18" s="9">
        <f>ROUND(24*MAX(,MIN(B$14,$A18+1/24)-MAX(B$13,$A18)),5)</f>
        <v>0</v>
      </c>
      <c r="C18" s="9">
        <f>ROUND(24*MAX(,MIN(C$14,$A18+1/24)-MAX(C$13,$A18)),5)</f>
        <v>0</v>
      </c>
      <c r="D18" s="9">
        <f>ROUND(24*MAX(,MIN(D$14,$A18+1/24)-MAX(D$13,$A18)),5)</f>
        <v>0</v>
      </c>
      <c r="E18" s="9">
        <f>ROUND(24*MAX(,MIN(E$14,$A18+1/24)-MAX(E$13,$A18)),5)</f>
        <v>0</v>
      </c>
      <c r="G18" s="12">
        <f>(COUNTIF($B18:$E18,"&gt;0")=G$15)*SUM($B18:$E18)</f>
        <v>0</v>
      </c>
      <c r="H18" s="12">
        <f>(COUNTIF($B18:$E18,"&gt;0")=H$15)*SUM($B18:$E18)</f>
        <v>0</v>
      </c>
      <c r="I18" s="12">
        <f>(COUNTIF($B18:$E18,"&gt;0")=I$15)*SUM($B18:$E18)</f>
        <v>0</v>
      </c>
      <c r="L18" s="12"/>
      <c r="M18" s="12"/>
      <c r="N18" s="12"/>
      <c r="P18" s="17" t="s">
        <v>14</v>
      </c>
      <c r="Q18" s="19" t="s">
        <v>16</v>
      </c>
      <c r="R18" s="19"/>
      <c r="S18" s="19"/>
      <c r="T18" s="19"/>
      <c r="U18" s="19"/>
    </row>
    <row r="19" spans="1:24" x14ac:dyDescent="0.25">
      <c r="A19" s="2">
        <f t="shared" si="1"/>
        <v>0.125</v>
      </c>
      <c r="B19" s="9">
        <f>ROUND(24*MAX(,MIN(B$14,$A19+1/24)-MAX(B$13,$A19)),5)</f>
        <v>0</v>
      </c>
      <c r="C19" s="9">
        <f>ROUND(24*MAX(,MIN(C$14,$A19+1/24)-MAX(C$13,$A19)),5)</f>
        <v>0</v>
      </c>
      <c r="D19" s="9">
        <f>ROUND(24*MAX(,MIN(D$14,$A19+1/24)-MAX(D$13,$A19)),5)</f>
        <v>0</v>
      </c>
      <c r="E19" s="9">
        <f>ROUND(24*MAX(,MIN(E$14,$A19+1/24)-MAX(E$13,$A19)),5)</f>
        <v>0</v>
      </c>
      <c r="G19" s="12">
        <f>(COUNTIF($B19:$E19,"&gt;0")=G$15)*SUM($B19:$E19)</f>
        <v>0</v>
      </c>
      <c r="H19" s="12">
        <f>(COUNTIF($B19:$E19,"&gt;0")=H$15)*SUM($B19:$E19)</f>
        <v>0</v>
      </c>
      <c r="I19" s="12">
        <f>(COUNTIF($B19:$E19,"&gt;0")=I$15)*SUM($B19:$E19)</f>
        <v>0</v>
      </c>
      <c r="L19" s="12"/>
      <c r="M19" s="12"/>
      <c r="N19" s="12"/>
      <c r="P19" s="17" t="s">
        <v>14</v>
      </c>
      <c r="Q19" s="19"/>
      <c r="R19" s="19"/>
      <c r="S19" s="19"/>
      <c r="T19" s="19"/>
      <c r="U19" s="19"/>
    </row>
    <row r="20" spans="1:24" x14ac:dyDescent="0.25">
      <c r="A20" s="2">
        <f t="shared" si="1"/>
        <v>0.16666666666666666</v>
      </c>
      <c r="B20" s="9">
        <f>ROUND(24*MAX(,MIN(B$14,$A20+1/24)-MAX(B$13,$A20)),5)</f>
        <v>0</v>
      </c>
      <c r="C20" s="9">
        <f>ROUND(24*MAX(,MIN(C$14,$A20+1/24)-MAX(C$13,$A20)),5)</f>
        <v>0</v>
      </c>
      <c r="D20" s="9">
        <f>ROUND(24*MAX(,MIN(D$14,$A20+1/24)-MAX(D$13,$A20)),5)</f>
        <v>0</v>
      </c>
      <c r="E20" s="9">
        <f>ROUND(24*MAX(,MIN(E$14,$A20+1/24)-MAX(E$13,$A20)),5)</f>
        <v>0</v>
      </c>
      <c r="G20" s="12">
        <f>(COUNTIF($B20:$E20,"&gt;0")=G$15)*SUM($B20:$E20)</f>
        <v>0</v>
      </c>
      <c r="H20" s="12">
        <f>(COUNTIF($B20:$E20,"&gt;0")=H$15)*SUM($B20:$E20)</f>
        <v>0</v>
      </c>
      <c r="I20" s="12">
        <f>(COUNTIF($B20:$E20,"&gt;0")=I$15)*SUM($B20:$E20)</f>
        <v>0</v>
      </c>
      <c r="L20" s="12"/>
      <c r="M20" s="12"/>
      <c r="N20" s="12"/>
      <c r="P20" s="20" t="s">
        <v>17</v>
      </c>
      <c r="Q20" s="22" t="s">
        <v>19</v>
      </c>
      <c r="R20" s="22"/>
      <c r="S20" s="22"/>
      <c r="T20" s="22"/>
      <c r="U20" s="22"/>
      <c r="V20" s="22"/>
    </row>
    <row r="21" spans="1:24" x14ac:dyDescent="0.25">
      <c r="A21" s="2">
        <f t="shared" si="1"/>
        <v>0.20833333333333331</v>
      </c>
      <c r="B21" s="9">
        <f>ROUND(24*MAX(,MIN(B$14,$A21+1/24)-MAX(B$13,$A21)),5)</f>
        <v>0</v>
      </c>
      <c r="C21" s="9">
        <f>ROUND(24*MAX(,MIN(C$14,$A21+1/24)-MAX(C$13,$A21)),5)</f>
        <v>0</v>
      </c>
      <c r="D21" s="9">
        <f>ROUND(24*MAX(,MIN(D$14,$A21+1/24)-MAX(D$13,$A21)),5)</f>
        <v>0</v>
      </c>
      <c r="E21" s="9">
        <f>ROUND(24*MAX(,MIN(E$14,$A21+1/24)-MAX(E$13,$A21)),5)</f>
        <v>0</v>
      </c>
      <c r="G21" s="12">
        <f>(COUNTIF($B21:$E21,"&gt;0")=G$15)*SUM($B21:$E21)</f>
        <v>0</v>
      </c>
      <c r="H21" s="12">
        <f>(COUNTIF($B21:$E21,"&gt;0")=H$15)*SUM($B21:$E21)</f>
        <v>0</v>
      </c>
      <c r="I21" s="12">
        <f>(COUNTIF($B21:$E21,"&gt;0")=I$15)*SUM($B21:$E21)</f>
        <v>0</v>
      </c>
      <c r="L21" s="12"/>
      <c r="M21" s="12"/>
      <c r="N21" s="12"/>
      <c r="P21" s="20" t="s">
        <v>18</v>
      </c>
      <c r="Q21" s="22"/>
      <c r="R21" s="22"/>
      <c r="S21" s="22"/>
      <c r="T21" s="22"/>
      <c r="U21" s="22"/>
      <c r="V21" s="22"/>
    </row>
    <row r="22" spans="1:24" x14ac:dyDescent="0.25">
      <c r="A22" s="2">
        <f t="shared" si="1"/>
        <v>0.24999999999999997</v>
      </c>
      <c r="B22" s="9">
        <f>ROUND(24*MAX(,MIN(B$14,$A22+1/24)-MAX(B$13,$A22)),5)</f>
        <v>0</v>
      </c>
      <c r="C22" s="9">
        <f>ROUND(24*MAX(,MIN(C$14,$A22+1/24)-MAX(C$13,$A22)),5)</f>
        <v>0</v>
      </c>
      <c r="D22" s="9">
        <f>ROUND(24*MAX(,MIN(D$14,$A22+1/24)-MAX(D$13,$A22)),5)</f>
        <v>0</v>
      </c>
      <c r="E22" s="9">
        <f>ROUND(24*MAX(,MIN(E$14,$A22+1/24)-MAX(E$13,$A22)),5)</f>
        <v>0</v>
      </c>
      <c r="G22" s="12">
        <f>(COUNTIF($B22:$E22,"&gt;0")=G$15)*SUM($B22:$E22)</f>
        <v>0</v>
      </c>
      <c r="H22" s="12">
        <f>(COUNTIF($B22:$E22,"&gt;0")=H$15)*SUM($B22:$E22)</f>
        <v>0</v>
      </c>
      <c r="I22" s="12">
        <f>(COUNTIF($B22:$E22,"&gt;0")=I$15)*SUM($B22:$E22)</f>
        <v>0</v>
      </c>
      <c r="L22" s="12"/>
      <c r="M22" s="12"/>
      <c r="N22" s="12"/>
      <c r="P22" s="23" t="s">
        <v>20</v>
      </c>
      <c r="Q22" s="22" t="s">
        <v>21</v>
      </c>
      <c r="R22" s="22"/>
      <c r="S22" s="22"/>
      <c r="T22" s="22"/>
      <c r="U22" s="22"/>
      <c r="V22" s="22"/>
      <c r="W22" s="22"/>
      <c r="X22" s="22"/>
    </row>
    <row r="23" spans="1:24" x14ac:dyDescent="0.25">
      <c r="A23" s="2">
        <f t="shared" si="1"/>
        <v>0.29166666666666663</v>
      </c>
      <c r="B23" s="9">
        <f>ROUND(24*MAX(,MIN(B$14,$A23+1/24)-MAX(B$13,$A23)),5)</f>
        <v>0</v>
      </c>
      <c r="C23" s="9">
        <f>ROUND(24*MAX(,MIN(C$14,$A23+1/24)-MAX(C$13,$A23)),5)</f>
        <v>1</v>
      </c>
      <c r="D23" s="9">
        <f>ROUND(24*MAX(,MIN(D$14,$A23+1/24)-MAX(D$13,$A23)),5)</f>
        <v>0</v>
      </c>
      <c r="E23" s="9">
        <f>ROUND(24*MAX(,MIN(E$14,$A23+1/24)-MAX(E$13,$A23)),5)</f>
        <v>0</v>
      </c>
      <c r="G23" s="12">
        <f>(COUNTIF($B23:$E23,"&gt;0")=G$15)*SUM($B23:$E23)</f>
        <v>1</v>
      </c>
      <c r="H23" s="12">
        <f>(COUNTIF($B23:$E23,"&gt;0")=H$15)*SUM($B23:$E23)</f>
        <v>0</v>
      </c>
      <c r="I23" s="12">
        <f>(COUNTIF($B23:$E23,"&gt;0")=I$15)*SUM($B23:$E23)</f>
        <v>0</v>
      </c>
      <c r="L23" s="15">
        <v>1.5</v>
      </c>
      <c r="M23" s="12"/>
      <c r="N23" s="12"/>
      <c r="P23" s="23" t="s">
        <v>14</v>
      </c>
      <c r="Q23" s="22"/>
      <c r="R23" s="22"/>
      <c r="S23" s="22"/>
      <c r="T23" s="22"/>
      <c r="U23" s="22"/>
      <c r="V23" s="22"/>
      <c r="W23" s="22"/>
      <c r="X23" s="22"/>
    </row>
    <row r="24" spans="1:24" x14ac:dyDescent="0.25">
      <c r="A24" s="2">
        <f t="shared" si="1"/>
        <v>0.33333333333333331</v>
      </c>
      <c r="B24" s="9">
        <f>ROUND(24*MAX(,MIN(B$14,$A24+1/24)-MAX(B$13,$A24)),5)</f>
        <v>0.5</v>
      </c>
      <c r="C24" s="9">
        <f>ROUND(24*MAX(,MIN(C$14,$A24+1/24)-MAX(C$13,$A24)),5)</f>
        <v>1</v>
      </c>
      <c r="D24" s="9">
        <f>ROUND(24*MAX(,MIN(D$14,$A24+1/24)-MAX(D$13,$A24)),5)</f>
        <v>0</v>
      </c>
      <c r="E24" s="9">
        <f>ROUND(24*MAX(,MIN(E$14,$A24+1/24)-MAX(E$13,$A24)),5)</f>
        <v>0</v>
      </c>
      <c r="G24" s="12">
        <f>(COUNTIF($B24:$E24,"&gt;0")=G$15)*SUM($B24:$E24)</f>
        <v>0</v>
      </c>
      <c r="H24" s="12">
        <f>(COUNTIF($B24:$E24,"&gt;0")=H$15)*SUM($B24:$E24)</f>
        <v>1.5</v>
      </c>
      <c r="I24" s="12">
        <f>(COUNTIF($B24:$E24,"&gt;0")=I$15)*SUM($B24:$E24)</f>
        <v>0</v>
      </c>
      <c r="L24" s="12"/>
      <c r="M24" s="18">
        <v>0.5</v>
      </c>
      <c r="N24" s="12"/>
      <c r="P24" s="23" t="s">
        <v>14</v>
      </c>
      <c r="Q24" s="22"/>
      <c r="R24" s="22"/>
      <c r="S24" s="22"/>
      <c r="T24" s="22"/>
      <c r="U24" s="22"/>
      <c r="V24" s="22"/>
      <c r="W24" s="22"/>
      <c r="X24" s="22"/>
    </row>
    <row r="25" spans="1:24" x14ac:dyDescent="0.25">
      <c r="A25" s="2">
        <f t="shared" si="1"/>
        <v>0.375</v>
      </c>
      <c r="B25" s="9">
        <f>ROUND(24*MAX(,MIN(B$14,$A25+1/24)-MAX(B$13,$A25)),5)</f>
        <v>1</v>
      </c>
      <c r="C25" s="9">
        <f>ROUND(24*MAX(,MIN(C$14,$A25+1/24)-MAX(C$13,$A25)),5)</f>
        <v>1</v>
      </c>
      <c r="D25" s="9">
        <f>ROUND(24*MAX(,MIN(D$14,$A25+1/24)-MAX(D$13,$A25)),5)</f>
        <v>0</v>
      </c>
      <c r="E25" s="9">
        <f>ROUND(24*MAX(,MIN(E$14,$A25+1/24)-MAX(E$13,$A25)),5)</f>
        <v>0</v>
      </c>
      <c r="G25" s="12">
        <f>(COUNTIF($B25:$E25,"&gt;0")=G$15)*SUM($B25:$E25)</f>
        <v>0</v>
      </c>
      <c r="H25" s="12">
        <f>(COUNTIF($B25:$E25,"&gt;0")=H$15)*SUM($B25:$E25)</f>
        <v>2</v>
      </c>
      <c r="I25" s="12">
        <f>(COUNTIF($B25:$E25,"&gt;0")=I$15)*SUM($B25:$E25)</f>
        <v>0</v>
      </c>
      <c r="L25" s="12"/>
      <c r="M25" s="18">
        <v>1</v>
      </c>
      <c r="N25" s="12"/>
      <c r="P25" s="23" t="s">
        <v>14</v>
      </c>
      <c r="Q25" s="22"/>
      <c r="R25" s="22"/>
      <c r="S25" s="22"/>
      <c r="T25" s="22"/>
      <c r="U25" s="22"/>
      <c r="V25" s="22"/>
      <c r="W25" s="22"/>
      <c r="X25" s="22"/>
    </row>
    <row r="26" spans="1:24" x14ac:dyDescent="0.25">
      <c r="A26" s="2">
        <f t="shared" si="1"/>
        <v>0.41666666666666669</v>
      </c>
      <c r="B26" s="9">
        <f>ROUND(24*MAX(,MIN(B$14,$A26+1/24)-MAX(B$13,$A26)),5)</f>
        <v>1</v>
      </c>
      <c r="C26" s="9">
        <f>ROUND(24*MAX(,MIN(C$14,$A26+1/24)-MAX(C$13,$A26)),5)</f>
        <v>1</v>
      </c>
      <c r="D26" s="9">
        <f>ROUND(24*MAX(,MIN(D$14,$A26+1/24)-MAX(D$13,$A26)),5)</f>
        <v>0</v>
      </c>
      <c r="E26" s="9">
        <f>ROUND(24*MAX(,MIN(E$14,$A26+1/24)-MAX(E$13,$A26)),5)</f>
        <v>0</v>
      </c>
      <c r="G26" s="12">
        <f>(COUNTIF($B26:$E26,"&gt;0")=G$15)*SUM($B26:$E26)</f>
        <v>0</v>
      </c>
      <c r="H26" s="12">
        <f>(COUNTIF($B26:$E26,"&gt;0")=H$15)*SUM($B26:$E26)</f>
        <v>2</v>
      </c>
      <c r="I26" s="12">
        <f>(COUNTIF($B26:$E26,"&gt;0")=I$15)*SUM($B26:$E26)</f>
        <v>0</v>
      </c>
      <c r="L26" s="12"/>
      <c r="M26" s="18">
        <v>1</v>
      </c>
      <c r="N26" s="12"/>
      <c r="P26" s="23" t="s">
        <v>14</v>
      </c>
      <c r="Q26" s="22"/>
      <c r="R26" s="22"/>
      <c r="S26" s="22"/>
      <c r="T26" s="22"/>
      <c r="U26" s="22"/>
      <c r="V26" s="22"/>
      <c r="W26" s="22"/>
      <c r="X26" s="22"/>
    </row>
    <row r="27" spans="1:24" x14ac:dyDescent="0.25">
      <c r="A27" s="2">
        <f t="shared" si="1"/>
        <v>0.45833333333333337</v>
      </c>
      <c r="B27" s="9">
        <f>ROUND(24*MAX(,MIN(B$14,$A27+1/24)-MAX(B$13,$A27)),5)</f>
        <v>1</v>
      </c>
      <c r="C27" s="9">
        <f>ROUND(24*MAX(,MIN(C$14,$A27+1/24)-MAX(C$13,$A27)),5)</f>
        <v>1</v>
      </c>
      <c r="D27" s="9">
        <f>ROUND(24*MAX(,MIN(D$14,$A27+1/24)-MAX(D$13,$A27)),5)</f>
        <v>1</v>
      </c>
      <c r="E27" s="9">
        <f>ROUND(24*MAX(,MIN(E$14,$A27+1/24)-MAX(E$13,$A27)),5)</f>
        <v>0</v>
      </c>
      <c r="G27" s="12">
        <f>(COUNTIF($B27:$E27,"&gt;0")=G$15)*SUM($B27:$E27)</f>
        <v>0</v>
      </c>
      <c r="H27" s="12">
        <f>(COUNTIF($B27:$E27,"&gt;0")=H$15)*SUM($B27:$E27)</f>
        <v>0</v>
      </c>
      <c r="I27" s="12">
        <f>(COUNTIF($B27:$E27,"&gt;0")=I$15)*SUM($B27:$E27)</f>
        <v>3</v>
      </c>
      <c r="L27" s="12"/>
      <c r="M27" s="12"/>
      <c r="N27" s="12">
        <v>1</v>
      </c>
    </row>
    <row r="28" spans="1:24" x14ac:dyDescent="0.25">
      <c r="A28" s="2">
        <f t="shared" si="1"/>
        <v>0.5</v>
      </c>
      <c r="B28" s="9">
        <f>ROUND(24*MAX(,MIN(B$14,$A28+1/24)-MAX(B$13,$A28)),5)</f>
        <v>1</v>
      </c>
      <c r="C28" s="9">
        <f>ROUND(24*MAX(,MIN(C$14,$A28+1/24)-MAX(C$13,$A28)),5)</f>
        <v>1</v>
      </c>
      <c r="D28" s="9">
        <f>ROUND(24*MAX(,MIN(D$14,$A28+1/24)-MAX(D$13,$A28)),5)</f>
        <v>1</v>
      </c>
      <c r="E28" s="9">
        <f>ROUND(24*MAX(,MIN(E$14,$A28+1/24)-MAX(E$13,$A28)),5)</f>
        <v>0</v>
      </c>
      <c r="G28" s="12">
        <f>(COUNTIF($B28:$E28,"&gt;0")=G$15)*SUM($B28:$E28)</f>
        <v>0</v>
      </c>
      <c r="H28" s="12">
        <f>(COUNTIF($B28:$E28,"&gt;0")=H$15)*SUM($B28:$E28)</f>
        <v>0</v>
      </c>
      <c r="I28" s="12">
        <f>(COUNTIF($B28:$E28,"&gt;0")=I$15)*SUM($B28:$E28)</f>
        <v>3</v>
      </c>
      <c r="L28" s="12"/>
      <c r="M28" s="12"/>
      <c r="N28" s="12">
        <v>1</v>
      </c>
    </row>
    <row r="29" spans="1:24" x14ac:dyDescent="0.25">
      <c r="A29" s="2">
        <f t="shared" si="1"/>
        <v>0.54166666666666663</v>
      </c>
      <c r="B29" s="9">
        <f>ROUND(24*MAX(,MIN(B$14,$A29+1/24)-MAX(B$13,$A29)),5)</f>
        <v>1</v>
      </c>
      <c r="C29" s="9">
        <f>ROUND(24*MAX(,MIN(C$14,$A29+1/24)-MAX(C$13,$A29)),5)</f>
        <v>0</v>
      </c>
      <c r="D29" s="9">
        <f>ROUND(24*MAX(,MIN(D$14,$A29+1/24)-MAX(D$13,$A29)),5)</f>
        <v>1</v>
      </c>
      <c r="E29" s="9">
        <f>ROUND(24*MAX(,MIN(E$14,$A29+1/24)-MAX(E$13,$A29)),5)</f>
        <v>0</v>
      </c>
      <c r="G29" s="12">
        <f>(COUNTIF($B29:$E29,"&gt;0")=G$15)*SUM($B29:$E29)</f>
        <v>0</v>
      </c>
      <c r="H29" s="12">
        <f>(COUNTIF($B29:$E29,"&gt;0")=H$15)*SUM($B29:$E29)</f>
        <v>2</v>
      </c>
      <c r="I29" s="12">
        <f>(COUNTIF($B29:$E29,"&gt;0")=I$15)*SUM($B29:$E29)</f>
        <v>0</v>
      </c>
      <c r="L29" s="12">
        <v>1</v>
      </c>
      <c r="M29" s="12"/>
      <c r="N29" s="12"/>
    </row>
    <row r="30" spans="1:24" x14ac:dyDescent="0.25">
      <c r="A30" s="2">
        <f t="shared" si="1"/>
        <v>0.58333333333333326</v>
      </c>
      <c r="B30" s="9">
        <f>ROUND(24*MAX(,MIN(B$14,$A30+1/24)-MAX(B$13,$A30)),5)</f>
        <v>0</v>
      </c>
      <c r="C30" s="9">
        <f>ROUND(24*MAX(,MIN(C$14,$A30+1/24)-MAX(C$13,$A30)),5)</f>
        <v>0</v>
      </c>
      <c r="D30" s="9">
        <f>ROUND(24*MAX(,MIN(D$14,$A30+1/24)-MAX(D$13,$A30)),5)</f>
        <v>1</v>
      </c>
      <c r="E30" s="9">
        <f>ROUND(24*MAX(,MIN(E$14,$A30+1/24)-MAX(E$13,$A30)),5)</f>
        <v>0</v>
      </c>
      <c r="G30" s="12">
        <f>(COUNTIF($B30:$E30,"&gt;0")=G$15)*SUM($B30:$E30)</f>
        <v>1</v>
      </c>
      <c r="H30" s="12">
        <f>(COUNTIF($B30:$E30,"&gt;0")=H$15)*SUM($B30:$E30)</f>
        <v>0</v>
      </c>
      <c r="I30" s="12">
        <f>(COUNTIF($B30:$E30,"&gt;0")=I$15)*SUM($B30:$E30)</f>
        <v>0</v>
      </c>
      <c r="L30" s="12">
        <v>1</v>
      </c>
      <c r="M30" s="12"/>
      <c r="N30" s="12"/>
    </row>
    <row r="31" spans="1:24" x14ac:dyDescent="0.25">
      <c r="A31" s="2">
        <f t="shared" si="1"/>
        <v>0.62499999999999989</v>
      </c>
      <c r="B31" s="9">
        <f>ROUND(24*MAX(,MIN(B$14,$A31+1/24)-MAX(B$13,$A31)),5)</f>
        <v>0</v>
      </c>
      <c r="C31" s="9">
        <f>ROUND(24*MAX(,MIN(C$14,$A31+1/24)-MAX(C$13,$A31)),5)</f>
        <v>0</v>
      </c>
      <c r="D31" s="9">
        <f>ROUND(24*MAX(,MIN(D$14,$A31+1/24)-MAX(D$13,$A31)),5)</f>
        <v>1</v>
      </c>
      <c r="E31" s="9">
        <f>ROUND(24*MAX(,MIN(E$14,$A31+1/24)-MAX(E$13,$A31)),5)</f>
        <v>1</v>
      </c>
      <c r="G31" s="12">
        <f>(COUNTIF($B31:$E31,"&gt;0")=G$15)*SUM($B31:$E31)</f>
        <v>0</v>
      </c>
      <c r="H31" s="12">
        <f>(COUNTIF($B31:$E31,"&gt;0")=H$15)*SUM($B31:$E31)</f>
        <v>2</v>
      </c>
      <c r="I31" s="12">
        <f>(COUNTIF($B31:$E31,"&gt;0")=I$15)*SUM($B31:$E31)</f>
        <v>0</v>
      </c>
      <c r="L31" s="12"/>
      <c r="M31" s="21">
        <v>1</v>
      </c>
      <c r="N31" s="12"/>
    </row>
    <row r="32" spans="1:24" x14ac:dyDescent="0.25">
      <c r="A32" s="2">
        <f t="shared" si="1"/>
        <v>0.66666666666666652</v>
      </c>
      <c r="B32" s="9">
        <f>ROUND(24*MAX(,MIN(B$14,$A32+1/24)-MAX(B$13,$A32)),5)</f>
        <v>0</v>
      </c>
      <c r="C32" s="9">
        <f>ROUND(24*MAX(,MIN(C$14,$A32+1/24)-MAX(C$13,$A32)),5)</f>
        <v>0</v>
      </c>
      <c r="D32" s="9">
        <f>ROUND(24*MAX(,MIN(D$14,$A32+1/24)-MAX(D$13,$A32)),5)</f>
        <v>0.25</v>
      </c>
      <c r="E32" s="9">
        <f>ROUND(24*MAX(,MIN(E$14,$A32+1/24)-MAX(E$13,$A32)),5)</f>
        <v>1</v>
      </c>
      <c r="G32" s="12">
        <f>(COUNTIF($B32:$E32,"&gt;0")=G$15)*SUM($B32:$E32)</f>
        <v>0</v>
      </c>
      <c r="H32" s="12">
        <f>(COUNTIF($B32:$E32,"&gt;0")=H$15)*SUM($B32:$E32)</f>
        <v>1.25</v>
      </c>
      <c r="I32" s="12">
        <f>(COUNTIF($B32:$E32,"&gt;0")=I$15)*SUM($B32:$E32)</f>
        <v>0</v>
      </c>
      <c r="L32" s="12">
        <v>0.75</v>
      </c>
      <c r="M32" s="21">
        <v>0.25</v>
      </c>
      <c r="N32" s="12"/>
    </row>
    <row r="33" spans="1:19" x14ac:dyDescent="0.25">
      <c r="A33" s="2">
        <f t="shared" si="1"/>
        <v>0.70833333333333315</v>
      </c>
      <c r="B33" s="9">
        <f>ROUND(24*MAX(,MIN(B$14,$A33+1/24)-MAX(B$13,$A33)),5)</f>
        <v>0</v>
      </c>
      <c r="C33" s="9">
        <f>ROUND(24*MAX(,MIN(C$14,$A33+1/24)-MAX(C$13,$A33)),5)</f>
        <v>0</v>
      </c>
      <c r="D33" s="9">
        <f>ROUND(24*MAX(,MIN(D$14,$A33+1/24)-MAX(D$13,$A33)),5)</f>
        <v>0</v>
      </c>
      <c r="E33" s="9">
        <f>ROUND(24*MAX(,MIN(E$14,$A33+1/24)-MAX(E$13,$A33)),5)</f>
        <v>1</v>
      </c>
      <c r="G33" s="12">
        <f>(COUNTIF($B33:$E33,"&gt;0")=G$15)*SUM($B33:$E33)</f>
        <v>1</v>
      </c>
      <c r="H33" s="12">
        <f>(COUNTIF($B33:$E33,"&gt;0")=H$15)*SUM($B33:$E33)</f>
        <v>0</v>
      </c>
      <c r="I33" s="12">
        <f>(COUNTIF($B33:$E33,"&gt;0")=I$15)*SUM($B33:$E33)</f>
        <v>0</v>
      </c>
      <c r="L33" s="12">
        <v>1</v>
      </c>
      <c r="M33" s="12"/>
      <c r="N33" s="12"/>
    </row>
    <row r="34" spans="1:19" x14ac:dyDescent="0.25">
      <c r="A34" s="2">
        <f t="shared" si="1"/>
        <v>0.74999999999999978</v>
      </c>
      <c r="B34" s="9">
        <f>ROUND(24*MAX(,MIN(B$14,$A34+1/24)-MAX(B$13,$A34)),5)</f>
        <v>0</v>
      </c>
      <c r="C34" s="9">
        <f>ROUND(24*MAX(,MIN(C$14,$A34+1/24)-MAX(C$13,$A34)),5)</f>
        <v>0</v>
      </c>
      <c r="D34" s="9">
        <f>ROUND(24*MAX(,MIN(D$14,$A34+1/24)-MAX(D$13,$A34)),5)</f>
        <v>0</v>
      </c>
      <c r="E34" s="9">
        <f>ROUND(24*MAX(,MIN(E$14,$A34+1/24)-MAX(E$13,$A34)),5)</f>
        <v>1</v>
      </c>
      <c r="G34" s="12">
        <f>(COUNTIF($B34:$E34,"&gt;0")=G$15)*SUM($B34:$E34)</f>
        <v>1</v>
      </c>
      <c r="H34" s="12">
        <f>(COUNTIF($B34:$E34,"&gt;0")=H$15)*SUM($B34:$E34)</f>
        <v>0</v>
      </c>
      <c r="I34" s="12">
        <f>(COUNTIF($B34:$E34,"&gt;0")=I$15)*SUM($B34:$E34)</f>
        <v>0</v>
      </c>
      <c r="L34" s="12">
        <v>1</v>
      </c>
      <c r="M34" s="12"/>
      <c r="N34" s="12"/>
    </row>
    <row r="35" spans="1:19" x14ac:dyDescent="0.25">
      <c r="A35" s="2">
        <f t="shared" si="1"/>
        <v>0.79166666666666641</v>
      </c>
      <c r="B35" s="9">
        <f>ROUND(24*MAX(,MIN(B$14,$A35+1/24)-MAX(B$13,$A35)),5)</f>
        <v>0</v>
      </c>
      <c r="C35" s="9">
        <f>ROUND(24*MAX(,MIN(C$14,$A35+1/24)-MAX(C$13,$A35)),5)</f>
        <v>0</v>
      </c>
      <c r="D35" s="9">
        <f>ROUND(24*MAX(,MIN(D$14,$A35+1/24)-MAX(D$13,$A35)),5)</f>
        <v>0</v>
      </c>
      <c r="E35" s="9">
        <f>ROUND(24*MAX(,MIN(E$14,$A35+1/24)-MAX(E$13,$A35)),5)</f>
        <v>1</v>
      </c>
      <c r="G35" s="12">
        <f>(COUNTIF($B35:$E35,"&gt;0")=G$15)*SUM($B35:$E35)</f>
        <v>1</v>
      </c>
      <c r="H35" s="12">
        <f>(COUNTIF($B35:$E35,"&gt;0")=H$15)*SUM($B35:$E35)</f>
        <v>0</v>
      </c>
      <c r="I35" s="12">
        <f>(COUNTIF($B35:$E35,"&gt;0")=I$15)*SUM($B35:$E35)</f>
        <v>0</v>
      </c>
      <c r="L35" s="12">
        <v>1</v>
      </c>
      <c r="M35" s="12"/>
      <c r="N35" s="12"/>
    </row>
    <row r="36" spans="1:19" x14ac:dyDescent="0.25">
      <c r="A36" s="2">
        <f t="shared" si="1"/>
        <v>0.83333333333333304</v>
      </c>
      <c r="B36" s="9">
        <f>ROUND(24*MAX(,MIN(B$14,$A36+1/24)-MAX(B$13,$A36)),5)</f>
        <v>0</v>
      </c>
      <c r="C36" s="9">
        <f>ROUND(24*MAX(,MIN(C$14,$A36+1/24)-MAX(C$13,$A36)),5)</f>
        <v>0</v>
      </c>
      <c r="D36" s="9">
        <f>ROUND(24*MAX(,MIN(D$14,$A36+1/24)-MAX(D$13,$A36)),5)</f>
        <v>0</v>
      </c>
      <c r="E36" s="9">
        <f>ROUND(24*MAX(,MIN(E$14,$A36+1/24)-MAX(E$13,$A36)),5)</f>
        <v>1</v>
      </c>
      <c r="G36" s="12">
        <f>(COUNTIF($B36:$E36,"&gt;0")=G$15)*SUM($B36:$E36)</f>
        <v>1</v>
      </c>
      <c r="H36" s="12">
        <f>(COUNTIF($B36:$E36,"&gt;0")=H$15)*SUM($B36:$E36)</f>
        <v>0</v>
      </c>
      <c r="I36" s="12">
        <f>(COUNTIF($B36:$E36,"&gt;0")=I$15)*SUM($B36:$E36)</f>
        <v>0</v>
      </c>
      <c r="L36" s="12">
        <v>1</v>
      </c>
      <c r="M36" s="12"/>
      <c r="N36" s="12"/>
    </row>
    <row r="37" spans="1:19" x14ac:dyDescent="0.25">
      <c r="A37" s="2">
        <f t="shared" si="1"/>
        <v>0.87499999999999967</v>
      </c>
      <c r="B37" s="9">
        <f>ROUND(24*MAX(,MIN(B$14,$A37+1/24)-MAX(B$13,$A37)),5)</f>
        <v>0</v>
      </c>
      <c r="C37" s="9">
        <f>ROUND(24*MAX(,MIN(C$14,$A37+1/24)-MAX(C$13,$A37)),5)</f>
        <v>0</v>
      </c>
      <c r="D37" s="9">
        <f>ROUND(24*MAX(,MIN(D$14,$A37+1/24)-MAX(D$13,$A37)),5)</f>
        <v>0</v>
      </c>
      <c r="E37" s="9">
        <f>ROUND(24*MAX(,MIN(E$14,$A37+1/24)-MAX(E$13,$A37)),5)</f>
        <v>0</v>
      </c>
      <c r="G37" s="12">
        <f>(COUNTIF($B37:$E37,"&gt;0")=G$15)*SUM($B37:$E37)</f>
        <v>0</v>
      </c>
      <c r="H37" s="12">
        <f>(COUNTIF($B37:$E37,"&gt;0")=H$15)*SUM($B37:$E37)</f>
        <v>0</v>
      </c>
      <c r="I37" s="12">
        <f>(COUNTIF($B37:$E37,"&gt;0")=I$15)*SUM($B37:$E37)</f>
        <v>0</v>
      </c>
      <c r="L37" s="12"/>
      <c r="M37" s="12"/>
      <c r="N37" s="12"/>
    </row>
    <row r="38" spans="1:19" x14ac:dyDescent="0.25">
      <c r="A38" s="2">
        <f t="shared" si="1"/>
        <v>0.9166666666666663</v>
      </c>
      <c r="B38" s="9">
        <f>ROUND(24*MAX(,MIN(B$14,$A38+1/24)-MAX(B$13,$A38)),5)</f>
        <v>0</v>
      </c>
      <c r="C38" s="9">
        <f>ROUND(24*MAX(,MIN(C$14,$A38+1/24)-MAX(C$13,$A38)),5)</f>
        <v>0</v>
      </c>
      <c r="D38" s="9">
        <f>ROUND(24*MAX(,MIN(D$14,$A38+1/24)-MAX(D$13,$A38)),5)</f>
        <v>0</v>
      </c>
      <c r="E38" s="9">
        <f>ROUND(24*MAX(,MIN(E$14,$A38+1/24)-MAX(E$13,$A38)),5)</f>
        <v>0</v>
      </c>
      <c r="G38" s="12">
        <f>(COUNTIF($B38:$E38,"&gt;0")=G$15)*SUM($B38:$E38)</f>
        <v>0</v>
      </c>
      <c r="H38" s="12">
        <f>(COUNTIF($B38:$E38,"&gt;0")=H$15)*SUM($B38:$E38)</f>
        <v>0</v>
      </c>
      <c r="I38" s="12">
        <f>(COUNTIF($B38:$E38,"&gt;0")=I$15)*SUM($B38:$E38)</f>
        <v>0</v>
      </c>
      <c r="L38" s="12"/>
      <c r="M38" s="12"/>
      <c r="N38" s="12"/>
    </row>
    <row r="39" spans="1:19" x14ac:dyDescent="0.25">
      <c r="A39" s="2">
        <f t="shared" si="1"/>
        <v>0.95833333333333293</v>
      </c>
      <c r="B39" s="9">
        <f>ROUND(24*MAX(,MIN(B$14,$A39+1/24)-MAX(B$13,$A39)),5)</f>
        <v>0</v>
      </c>
      <c r="C39" s="9">
        <f>ROUND(24*MAX(,MIN(C$14,$A39+1/24)-MAX(C$13,$A39)),5)</f>
        <v>0</v>
      </c>
      <c r="D39" s="9">
        <f>ROUND(24*MAX(,MIN(D$14,$A39+1/24)-MAX(D$13,$A39)),5)</f>
        <v>0</v>
      </c>
      <c r="E39" s="9">
        <f>ROUND(24*MAX(,MIN(E$14,$A39+1/24)-MAX(E$13,$A39)),5)</f>
        <v>0</v>
      </c>
      <c r="G39" s="12">
        <f>(COUNTIF($B39:$E39,"&gt;0")=G$15)*SUM($B39:$E39)</f>
        <v>0</v>
      </c>
      <c r="H39" s="12">
        <f>(COUNTIF($B39:$E39,"&gt;0")=H$15)*SUM($B39:$E39)</f>
        <v>0</v>
      </c>
      <c r="I39" s="12">
        <f>(COUNTIF($B39:$E39,"&gt;0")=I$15)*SUM($B39:$E39)</f>
        <v>0</v>
      </c>
      <c r="L39" s="12"/>
      <c r="M39" s="12"/>
      <c r="N39" s="12"/>
      <c r="P39" s="6" t="s">
        <v>22</v>
      </c>
    </row>
    <row r="40" spans="1:19" x14ac:dyDescent="0.25">
      <c r="G40" s="5">
        <f>SUM(G16:G39)</f>
        <v>6</v>
      </c>
      <c r="H40" s="14">
        <f>SUM(H16:H39)</f>
        <v>10.75</v>
      </c>
      <c r="I40" s="14">
        <f>SUM(I16:I39)</f>
        <v>6</v>
      </c>
      <c r="J40" s="11">
        <f>SUM(G40:I40)</f>
        <v>22.75</v>
      </c>
      <c r="L40" s="14">
        <f>SUM(L16:L39)</f>
        <v>8.25</v>
      </c>
      <c r="M40" s="14">
        <f>SUM(M16:M39)</f>
        <v>3.75</v>
      </c>
      <c r="N40" s="14">
        <f>SUM(N16:N39)</f>
        <v>2</v>
      </c>
      <c r="O40" s="11">
        <f>SUM(L40:N40)</f>
        <v>14</v>
      </c>
      <c r="R40" s="6"/>
      <c r="S40" s="6"/>
    </row>
  </sheetData>
  <mergeCells count="4">
    <mergeCell ref="L13:N13"/>
    <mergeCell ref="Q18:U19"/>
    <mergeCell ref="Q20:V21"/>
    <mergeCell ref="Q22:X26"/>
  </mergeCells>
  <phoneticPr fontId="2" type="noConversion"/>
  <conditionalFormatting sqref="B16:E39">
    <cfRule type="expression" dxfId="0" priority="2">
      <formula>B16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Jairo Vergara Domínguez</dc:creator>
  <cp:lastModifiedBy>Mónica Cubero Rodríguez</cp:lastModifiedBy>
  <dcterms:created xsi:type="dcterms:W3CDTF">2020-01-14T01:21:01Z</dcterms:created>
  <dcterms:modified xsi:type="dcterms:W3CDTF">2020-01-15T09:03:51Z</dcterms:modified>
</cp:coreProperties>
</file>